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A956C6F9-1CD0-48B5-9CDF-DE4DED6571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3" i="1" l="1"/>
  <c r="AF13" i="1" s="1"/>
  <c r="AC12" i="1"/>
  <c r="AF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H13" i="1" l="1"/>
  <c r="AJ13" i="1" s="1"/>
  <c r="AL13" i="1" s="1"/>
  <c r="AL14" i="1" s="1"/>
  <c r="AG13" i="1"/>
  <c r="AH12" i="1"/>
  <c r="AJ12" i="1" s="1"/>
  <c r="AL12" i="1" s="1"/>
  <c r="AG12" i="1"/>
</calcChain>
</file>

<file path=xl/sharedStrings.xml><?xml version="1.0" encoding="utf-8"?>
<sst xmlns="http://schemas.openxmlformats.org/spreadsheetml/2006/main" count="79" uniqueCount="64">
  <si>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</si>
  <si>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</si>
  <si>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</si>
  <si>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รัตนา ปาลกะวงศ์ ณ อยุธยา    เลขที่ 23/17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</si>
  <si>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</si>
  <si>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</si>
  <si>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</si>
  <si>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</si>
  <si>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</si>
  <si>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</si>
  <si>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</si>
  <si>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</si>
  <si>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</si>
  <si>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</si>
  <si>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</si>
  <si>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</si>
  <si>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</si>
  <si>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</si>
  <si>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</si>
  <si>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</si>
  <si>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</si>
  <si>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</si>
  <si>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</si>
  <si>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</si>
  <si>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</si>
  <si>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</si>
  <si>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</si>
  <si>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</si>
  <si>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</si>
  <si>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</si>
  <si>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</si>
  <si>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</si>
  <si>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</si>
  <si>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</si>
  <si>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</si>
  <si>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</si>
  <si>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</si>
  <si>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</si>
  <si>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</si>
  <si>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</si>
  <si>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ร450/5717/002</t>
  </si>
  <si>
    <t>3100900030325</t>
  </si>
  <si>
    <t>นางสาว รัตนา ปาลกะวงศ์ ณ อยุธยา</t>
  </si>
  <si>
    <t>เลขที่ 23/17 ม.6</t>
  </si>
  <si>
    <t>02B053</t>
  </si>
  <si>
    <t>โฉนด</t>
  </si>
  <si>
    <t>35539</t>
  </si>
  <si>
    <t xml:space="preserve">(2-2) </t>
  </si>
  <si>
    <t xml:space="preserve">  มีสิ่งปลูกสร้างของบุคคลอื่น </t>
  </si>
  <si>
    <t>23/17 ม.6ท่าช้าง วิเศษชัยชาญ อ่างทอง</t>
  </si>
  <si>
    <t>02B049-B002</t>
  </si>
  <si>
    <t>100|ประเภทบ้านเดี่ยว(65)</t>
  </si>
  <si>
    <t>ตึก</t>
  </si>
  <si>
    <t>ใช้เอง-(2-1)</t>
  </si>
  <si>
    <t>บ้านพักอาศัย</t>
  </si>
  <si>
    <t>02B050-B001</t>
  </si>
  <si>
    <t>512|สถานีบริการน้ำมันเชื้อเพลิง(65)</t>
  </si>
  <si>
    <t>ให้เช่า-(2-1)</t>
  </si>
  <si>
    <t>ตู้น้ำมัน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</si>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</sst>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K14" sqref="AK14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8792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11</v>
      </c>
      <c r="M10" s="48" t="s">
        <v>47</v>
      </c>
      <c r="N10" s="52">
        <f>((J10*400)+(K10*100))+L10</f>
        <v>11</v>
      </c>
      <c r="O10" s="52">
        <v>150</v>
      </c>
      <c r="P10" s="52">
        <f>N10*O10</f>
        <v>1650</v>
      </c>
      <c r="Q10" s="48"/>
      <c r="R10" s="48"/>
      <c r="S10" s="53"/>
      <c r="T10" s="48"/>
      <c r="U10" s="48"/>
      <c r="V10" s="51"/>
      <c r="W10" s="48" t="s">
        <v>48</v>
      </c>
      <c r="X10" s="48"/>
      <c r="Y10" s="48"/>
      <c r="Z10" s="52"/>
      <c r="AA10" s="49"/>
      <c r="AB10" s="52"/>
      <c r="AC10" s="52"/>
      <c r="AD10" s="50"/>
      <c r="AE10" s="50"/>
      <c r="AF10" s="52"/>
      <c r="AG10" s="52">
        <f>P10</f>
        <v>1650</v>
      </c>
      <c r="AH10" s="52">
        <f>AG10</f>
        <v>1650</v>
      </c>
      <c r="AI10" s="52">
        <v>0</v>
      </c>
      <c r="AJ10" s="52">
        <f>IF((AI10-AH10) &gt; 1,0,IF((AI10-AH10)&lt;0,AH10-AI10,AI10-AH10))</f>
        <v>1650</v>
      </c>
      <c r="AK10" s="52">
        <v>0.02</v>
      </c>
      <c r="AL10" s="52">
        <f>ROUND(AJ10*(AK10/100),2)</f>
        <v>0.33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11</v>
      </c>
      <c r="M11" s="48" t="s">
        <v>47</v>
      </c>
      <c r="N11" s="52">
        <f>((J11*400)+(K11*100))+L11</f>
        <v>11</v>
      </c>
      <c r="O11" s="52">
        <v>150</v>
      </c>
      <c r="P11" s="52">
        <f>N11*O11</f>
        <v>1650</v>
      </c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>
        <f>AF11+P11</f>
        <v>1650</v>
      </c>
      <c r="AH11" s="52">
        <f>AG11</f>
        <v>1650</v>
      </c>
      <c r="AI11" s="52">
        <v>0</v>
      </c>
      <c r="AJ11" s="52">
        <f>IF((AI11-AH11) &gt; 1,0,IF((AI11-AH11)&lt;0,AH11-AI11,AI11-AH11))</f>
        <v>1650</v>
      </c>
      <c r="AK11" s="52">
        <v>0.02</v>
      </c>
      <c r="AL11" s="52">
        <f>ROUND(AJ11*(AK11/100),2)</f>
        <v>0.33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>
        <v>1</v>
      </c>
      <c r="R12" s="48" t="s">
        <v>40</v>
      </c>
      <c r="S12" s="53" t="s">
        <v>41</v>
      </c>
      <c r="T12" s="48" t="s">
        <v>42</v>
      </c>
      <c r="U12" s="48" t="s">
        <v>49</v>
      </c>
      <c r="V12" s="51" t="s">
        <v>50</v>
      </c>
      <c r="W12" s="48" t="s">
        <v>51</v>
      </c>
      <c r="X12" s="48" t="s">
        <v>52</v>
      </c>
      <c r="Y12" s="48" t="s">
        <v>53</v>
      </c>
      <c r="Z12" s="52">
        <v>54</v>
      </c>
      <c r="AA12" s="49">
        <v>100</v>
      </c>
      <c r="AB12" s="52">
        <v>6650</v>
      </c>
      <c r="AC12" s="52">
        <f>Z12*AB12</f>
        <v>359100</v>
      </c>
      <c r="AD12" s="50">
        <v>13</v>
      </c>
      <c r="AE12" s="50">
        <v>16</v>
      </c>
      <c r="AF12" s="52">
        <f>(AC12*(100-AE12))/100</f>
        <v>301644</v>
      </c>
      <c r="AG12" s="52">
        <f>P12+AF12</f>
        <v>301644</v>
      </c>
      <c r="AH12" s="52">
        <f>AF12</f>
        <v>301644</v>
      </c>
      <c r="AI12" s="52">
        <v>50000000</v>
      </c>
      <c r="AJ12" s="52">
        <f>IF((AI12-AH12) &gt; 1,0,IF((AI12-AH12)&lt;0,AH12-AI12,AI12-AH12))</f>
        <v>0</v>
      </c>
      <c r="AK12" s="52">
        <v>0.02</v>
      </c>
      <c r="AL12" s="52">
        <f>ROUND(AJ12*(AK12/100),2)</f>
        <v>0</v>
      </c>
      <c r="AM12" s="7" t="s">
        <v>54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>
        <v>2</v>
      </c>
      <c r="R13" s="48" t="s">
        <v>40</v>
      </c>
      <c r="S13" s="53" t="s">
        <v>41</v>
      </c>
      <c r="T13" s="48" t="s">
        <v>42</v>
      </c>
      <c r="U13" s="48" t="s">
        <v>49</v>
      </c>
      <c r="V13" s="51" t="s">
        <v>55</v>
      </c>
      <c r="W13" s="48" t="s">
        <v>56</v>
      </c>
      <c r="X13" s="48" t="s">
        <v>52</v>
      </c>
      <c r="Y13" s="48" t="s">
        <v>57</v>
      </c>
      <c r="Z13" s="52">
        <v>2</v>
      </c>
      <c r="AA13" s="49">
        <v>100</v>
      </c>
      <c r="AB13" s="52">
        <v>5250</v>
      </c>
      <c r="AC13" s="52">
        <f>Z13*AB13</f>
        <v>10500</v>
      </c>
      <c r="AD13" s="50">
        <v>8</v>
      </c>
      <c r="AE13" s="50">
        <v>8</v>
      </c>
      <c r="AF13" s="52">
        <f>(AC13*(100-AE13))/100</f>
        <v>9660</v>
      </c>
      <c r="AG13" s="52">
        <f>P13+AF13</f>
        <v>9660</v>
      </c>
      <c r="AH13" s="52">
        <f>AF13</f>
        <v>9660</v>
      </c>
      <c r="AI13" s="52">
        <v>0</v>
      </c>
      <c r="AJ13" s="52">
        <f>IF((AI13-AH13) &gt; 1,0,IF((AI13-AH13)&lt;0,AH13-AI13,AI13-AH13))</f>
        <v>9660</v>
      </c>
      <c r="AK13" s="52">
        <v>0.3</v>
      </c>
      <c r="AL13" s="52">
        <f>ROUND(AJ13*(AK13/100),2)</f>
        <v>28.98</v>
      </c>
      <c r="AM13" s="7" t="s">
        <v>58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/>
      <c r="AH14" s="52"/>
      <c r="AI14" s="52"/>
      <c r="AJ14" s="52"/>
      <c r="AK14" s="52" t="s">
        <v>59</v>
      </c>
      <c r="AL14" s="52">
        <f>SUM(AL10:AL13)</f>
        <v>29.64</v>
      </c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60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61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62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54" t="s">
        <v>63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2022-03-09T06:33:10Z</dcterms:modified>
  <cp:category/>
</cp:coreProperties>
</file>